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4"/>
  </bookViews>
  <sheets>
    <sheet name="Příloha 9 Část I" sheetId="1" r:id="rId1"/>
    <sheet name="Příloha 10 Část II " sheetId="8" r:id="rId2"/>
    <sheet name="Příloha 11 Část III " sheetId="2" r:id="rId3"/>
    <sheet name="Příloha 12 Část IV" sheetId="3" r:id="rId4"/>
    <sheet name="Příloha 13 Část V" sheetId="4" r:id="rId5"/>
    <sheet name="Příloha 14 Část VI" sheetId="5" r:id="rId6"/>
    <sheet name="Příloha 15 Část VII" sheetId="6" r:id="rId7"/>
    <sheet name="Příloha 16 Část VIII" sheetId="7" r:id="rId8"/>
  </sheets>
  <calcPr calcId="125725"/>
</workbook>
</file>

<file path=xl/calcChain.xml><?xml version="1.0" encoding="utf-8"?>
<calcChain xmlns="http://schemas.openxmlformats.org/spreadsheetml/2006/main">
  <c r="C15" i="7"/>
  <c r="C14"/>
  <c r="C13"/>
  <c r="C15" i="6"/>
  <c r="C14"/>
  <c r="C13"/>
  <c r="C14" i="5" l="1"/>
  <c r="C13"/>
  <c r="C12"/>
  <c r="C16" i="4"/>
  <c r="C15"/>
  <c r="C14"/>
  <c r="C15" i="3"/>
  <c r="C14"/>
  <c r="C13"/>
  <c r="C14" i="2"/>
  <c r="C13"/>
  <c r="C12"/>
  <c r="C16" i="8"/>
  <c r="C15"/>
  <c r="C14"/>
  <c r="C14" i="1"/>
  <c r="C15"/>
  <c r="C13"/>
</calcChain>
</file>

<file path=xl/sharedStrings.xml><?xml version="1.0" encoding="utf-8"?>
<sst xmlns="http://schemas.openxmlformats.org/spreadsheetml/2006/main" count="208" uniqueCount="42">
  <si>
    <t>Kalkulace projekčních prací</t>
  </si>
  <si>
    <t>Č.</t>
  </si>
  <si>
    <t>Popis prací</t>
  </si>
  <si>
    <t>Cena bez DPH</t>
  </si>
  <si>
    <t>1.</t>
  </si>
  <si>
    <t>2.</t>
  </si>
  <si>
    <t>3.</t>
  </si>
  <si>
    <t>Vypracování projektové dokumentace pro stavební povolení a pro provedení stavby (DSP + PDPS) dle technických podmínek v ZD,  vč. řešení případných přeložek inženýrských sítí. Součástí PD budou Zásady organizace výstavby (ZOV).</t>
  </si>
  <si>
    <t>4.</t>
  </si>
  <si>
    <t>5.</t>
  </si>
  <si>
    <t>6.</t>
  </si>
  <si>
    <t>Záborový elaborát včetně projednání s vlastníky dotčených pozemků. Záborový elaborát bude obsahovat dotčené pozemky a sousední pozemky stavby včetně příslušného zákresu do katastrální mapy.</t>
  </si>
  <si>
    <t>7.</t>
  </si>
  <si>
    <t>8.</t>
  </si>
  <si>
    <t>Podání žádosti o stavební povolení, zajištění vydání SP včetně potřebné inženýrské činnosti (např. dořešení změn PD v průběhu SŘ), získání doložky nabytí právní moci SP. Zaplacení správního poplatku je věcí zadavatele.</t>
  </si>
  <si>
    <t>CENA CELKEM BEZ DPH</t>
  </si>
  <si>
    <t>Statický výpočet zdi v potřebném rozsahu.</t>
  </si>
  <si>
    <t>9.</t>
  </si>
  <si>
    <t>CENA CELKEM VČETNĚ DPH</t>
  </si>
  <si>
    <t>DPH 21 %</t>
  </si>
  <si>
    <t>Název akce: "II/150 Dobrá nad Sázavou, opěrná zeď"</t>
  </si>
  <si>
    <t>Geodetické zaměření lokality, zjištění a ověření průběhu inženýrských sítí.</t>
  </si>
  <si>
    <t>Geologický průzkum v potřebném rozsahu pro ověření způsobu založení (2x vrtaná sonda předpokládané hloubky do 3 m od terénu – 1x na silnici, 1x před lícem zdi).</t>
  </si>
  <si>
    <t>DIO, dopravní značení po dobu stavby, příp. návrh objízdných tras včetně příslušných projednání. Svislé dopravní značení pro dopravní opatření (zřízení + odstranění) bude navrženo dle TP 66 pro provizorní dopravní značení a bude projednáno s Policií ČR.</t>
  </si>
  <si>
    <t>Dokladová část – projednání s dotčenými orgány státní správy a samosprávy, včetně potřebných oznámení (např. souhrnné stanovisko orgánu ŽP, souhlas s vynětím ze ZPF – vč. výpočtu odvodů ze ZPF a podání žádosti na orgány ŽP, LPF apod.) a získání kladných vyjádření a stanovisek.</t>
  </si>
  <si>
    <t>Soupis prací, kontrolní rozpočet pro potřeby objednatele. Soupis prací bude zpracován v rozpočtovém programu Aspe v souladu s vyhláškou č. 230/2012 Sb.</t>
  </si>
  <si>
    <t>Název akce: "III/3518 Kamenice, opěrná zeď"</t>
  </si>
  <si>
    <t>Název akce: "III/4043 Luka n. Jihlavou, opěrná zeď"</t>
  </si>
  <si>
    <t>Geologický průzkum v potřebném rozsahu pro zjištění základových poměrů (předpoklad 2 kopané sondy před lícem zdi, do hloubky 1,5 m).</t>
  </si>
  <si>
    <t>Název akce: "III/3516  Bítovčice, opěrné zdi"</t>
  </si>
  <si>
    <t>Zhotovitel si zajistí potřebné průzkumné a diagnostické práce v rozsahu poruch zdí a vozovky – bude proveden geologický průzkum v potřebném rozsahu pro zjištění základových poměrů (předpoklad 4 sondy – 2x na silnici, 2x před lícem zdí do hloubky cca 1,0 m pod předpokládanou spárou zdi).</t>
  </si>
  <si>
    <t>Název akce: "III/35113 Číhalín, opěrná zeď"</t>
  </si>
  <si>
    <t>Statický výpočet zdi v potřebném rozsahu. Zjištění tl. zdi (1x průvrtem) pro výpočet v nejvíce zatíženém profilu.</t>
  </si>
  <si>
    <t>Název akce: "III/35436 Kochánov, opěrná zeď"</t>
  </si>
  <si>
    <t>Geologický průzkum v potřebném rozsahu pro ověření způsobu založení (2 vrtané sondy, do hloubky cca 1,0 m pod předpokládanou základovou spáru zdi).</t>
  </si>
  <si>
    <t>Název akce: "II/352 Sázava, opěrná zeď "</t>
  </si>
  <si>
    <t>Geologický průzkum v potřebném rozsahu pro zjištění základových poměrů (předpoklad 1 vrtané sondy, do hloubky cca 4,0 m pod povrch silnice).</t>
  </si>
  <si>
    <t>10.</t>
  </si>
  <si>
    <t xml:space="preserve">Zpracování havarijního a povodňového plánu. </t>
  </si>
  <si>
    <t>Název akce: "II/350 Šlapanov, opěrná zeď"</t>
  </si>
  <si>
    <t>Geologický průzkum v potřebném rozsahu pro ověření způsobu založení (předpoklad 2 vrtané sondy na silnici, do hloubky cca 5,0 m pod povrch silnice).</t>
  </si>
  <si>
    <t>Statický výpočet zdí v potřebném rozsahu.</t>
  </si>
</sst>
</file>

<file path=xl/styles.xml><?xml version="1.0" encoding="utf-8"?>
<styleSheet xmlns="http://schemas.openxmlformats.org/spreadsheetml/2006/main">
  <numFmts count="2">
    <numFmt numFmtId="164" formatCode="#,##0\ &quot;Kč&quot;"/>
    <numFmt numFmtId="165" formatCode="#,##0.00\ &quot;Kč&quot;"/>
  </numFmts>
  <fonts count="5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 indent="4"/>
    </xf>
    <xf numFmtId="0" fontId="3" fillId="3" borderId="4" xfId="0" applyFont="1" applyFill="1" applyBorder="1" applyAlignment="1">
      <alignment horizontal="right" vertical="center" wrapText="1" indent="4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zoomScaleNormal="100" workbookViewId="0">
      <selection activeCell="D22" sqref="D22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24" thickBot="1">
      <c r="A1" s="7" t="s">
        <v>0</v>
      </c>
      <c r="B1" s="7"/>
      <c r="C1" s="7"/>
    </row>
    <row r="2" spans="1:3" ht="34.5" customHeight="1" thickBot="1">
      <c r="A2" s="10" t="s">
        <v>20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5.1" customHeight="1" thickBot="1">
      <c r="A4" s="3" t="s">
        <v>4</v>
      </c>
      <c r="B4" s="4" t="s">
        <v>21</v>
      </c>
      <c r="C4" s="5"/>
    </row>
    <row r="5" spans="1:3" ht="48" thickBot="1">
      <c r="A5" s="3" t="s">
        <v>5</v>
      </c>
      <c r="B5" s="4" t="s">
        <v>22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5.1" customHeight="1" thickBot="1">
      <c r="A7" s="3" t="s">
        <v>8</v>
      </c>
      <c r="B7" s="4" t="s">
        <v>16</v>
      </c>
      <c r="C7" s="5"/>
    </row>
    <row r="8" spans="1:3" ht="63.75" thickBot="1">
      <c r="A8" s="3" t="s">
        <v>9</v>
      </c>
      <c r="B8" s="4" t="s">
        <v>23</v>
      </c>
      <c r="C8" s="5"/>
    </row>
    <row r="9" spans="1:3" ht="79.5" thickBot="1">
      <c r="A9" s="3" t="s">
        <v>10</v>
      </c>
      <c r="B9" s="4" t="s">
        <v>24</v>
      </c>
      <c r="C9" s="5"/>
    </row>
    <row r="10" spans="1:3" ht="63.75" thickBot="1">
      <c r="A10" s="3" t="s">
        <v>12</v>
      </c>
      <c r="B10" s="4" t="s">
        <v>11</v>
      </c>
      <c r="C10" s="5"/>
    </row>
    <row r="11" spans="1:3" ht="48" thickBot="1">
      <c r="A11" s="3" t="s">
        <v>13</v>
      </c>
      <c r="B11" s="4" t="s">
        <v>25</v>
      </c>
      <c r="C11" s="5"/>
    </row>
    <row r="12" spans="1:3" ht="63.75" thickBot="1">
      <c r="A12" s="3" t="s">
        <v>17</v>
      </c>
      <c r="B12" s="4" t="s">
        <v>14</v>
      </c>
      <c r="C12" s="5"/>
    </row>
    <row r="13" spans="1:3" ht="35.1" customHeight="1" thickBot="1">
      <c r="A13" s="8" t="s">
        <v>15</v>
      </c>
      <c r="B13" s="9"/>
      <c r="C13" s="6">
        <f>SUM(C4:C12)</f>
        <v>0</v>
      </c>
    </row>
    <row r="14" spans="1:3" ht="35.1" customHeight="1" thickBot="1">
      <c r="A14" s="8" t="s">
        <v>19</v>
      </c>
      <c r="B14" s="9"/>
      <c r="C14" s="6">
        <f>C15-C13</f>
        <v>0</v>
      </c>
    </row>
    <row r="15" spans="1:3" ht="35.1" customHeight="1" thickBot="1">
      <c r="A15" s="8" t="s">
        <v>18</v>
      </c>
      <c r="B15" s="9"/>
      <c r="C15" s="6">
        <f>C13*1.21</f>
        <v>0</v>
      </c>
    </row>
  </sheetData>
  <mergeCells count="5">
    <mergeCell ref="A1:C1"/>
    <mergeCell ref="A13:B13"/>
    <mergeCell ref="A14:B14"/>
    <mergeCell ref="A15:B15"/>
    <mergeCell ref="A2:C2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topLeftCell="A4" workbookViewId="0">
      <selection activeCell="F7" sqref="F7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6" customHeight="1" thickBot="1">
      <c r="A1" s="7" t="s">
        <v>0</v>
      </c>
      <c r="B1" s="7"/>
      <c r="C1" s="7"/>
    </row>
    <row r="2" spans="1:3" ht="33.75" customHeight="1" thickBot="1">
      <c r="A2" s="10" t="s">
        <v>39</v>
      </c>
      <c r="B2" s="11"/>
      <c r="C2" s="12"/>
    </row>
    <row r="3" spans="1:3" ht="29.25" customHeight="1" thickBot="1">
      <c r="A3" s="1" t="s">
        <v>1</v>
      </c>
      <c r="B3" s="1" t="s">
        <v>2</v>
      </c>
      <c r="C3" s="2" t="s">
        <v>3</v>
      </c>
    </row>
    <row r="4" spans="1:3" ht="37.5" customHeight="1" thickBot="1">
      <c r="A4" s="3" t="s">
        <v>4</v>
      </c>
      <c r="B4" s="4" t="s">
        <v>21</v>
      </c>
      <c r="C4" s="5"/>
    </row>
    <row r="5" spans="1:3" ht="48" thickBot="1">
      <c r="A5" s="3" t="s">
        <v>5</v>
      </c>
      <c r="B5" s="4" t="s">
        <v>40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6" customHeight="1" thickBot="1">
      <c r="A7" s="3" t="s">
        <v>8</v>
      </c>
      <c r="B7" s="4" t="s">
        <v>16</v>
      </c>
      <c r="C7" s="5"/>
    </row>
    <row r="8" spans="1:3" ht="36" customHeight="1" thickBot="1">
      <c r="A8" s="3" t="s">
        <v>9</v>
      </c>
      <c r="B8" s="4" t="s">
        <v>38</v>
      </c>
      <c r="C8" s="5"/>
    </row>
    <row r="9" spans="1:3" ht="63.75" thickBot="1">
      <c r="A9" s="3" t="s">
        <v>10</v>
      </c>
      <c r="B9" s="4" t="s">
        <v>23</v>
      </c>
      <c r="C9" s="5"/>
    </row>
    <row r="10" spans="1:3" ht="79.5" thickBot="1">
      <c r="A10" s="3" t="s">
        <v>12</v>
      </c>
      <c r="B10" s="4" t="s">
        <v>24</v>
      </c>
      <c r="C10" s="5"/>
    </row>
    <row r="11" spans="1:3" ht="63.75" thickBot="1">
      <c r="A11" s="3" t="s">
        <v>13</v>
      </c>
      <c r="B11" s="4" t="s">
        <v>11</v>
      </c>
      <c r="C11" s="5"/>
    </row>
    <row r="12" spans="1:3" ht="48" thickBot="1">
      <c r="A12" s="3" t="s">
        <v>17</v>
      </c>
      <c r="B12" s="4" t="s">
        <v>25</v>
      </c>
      <c r="C12" s="5"/>
    </row>
    <row r="13" spans="1:3" ht="63.75" thickBot="1">
      <c r="A13" s="3" t="s">
        <v>37</v>
      </c>
      <c r="B13" s="4" t="s">
        <v>14</v>
      </c>
      <c r="C13" s="5"/>
    </row>
    <row r="14" spans="1:3" ht="35.1" customHeight="1" thickBot="1">
      <c r="A14" s="8" t="s">
        <v>15</v>
      </c>
      <c r="B14" s="9"/>
      <c r="C14" s="6">
        <f>SUM(C4:C13)</f>
        <v>0</v>
      </c>
    </row>
    <row r="15" spans="1:3" ht="35.1" customHeight="1" thickBot="1">
      <c r="A15" s="8" t="s">
        <v>19</v>
      </c>
      <c r="B15" s="9"/>
      <c r="C15" s="6">
        <f>C16-C14</f>
        <v>0</v>
      </c>
    </row>
    <row r="16" spans="1:3" ht="35.1" customHeight="1" thickBot="1">
      <c r="A16" s="8" t="s">
        <v>18</v>
      </c>
      <c r="B16" s="9"/>
      <c r="C16" s="6">
        <f>C14*1.21</f>
        <v>0</v>
      </c>
    </row>
  </sheetData>
  <mergeCells count="5">
    <mergeCell ref="A1:C1"/>
    <mergeCell ref="A2:C2"/>
    <mergeCell ref="A14:B14"/>
    <mergeCell ref="A15:B15"/>
    <mergeCell ref="A16:B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C19" sqref="C19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26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6" customHeight="1" thickBot="1">
      <c r="A4" s="3" t="s">
        <v>4</v>
      </c>
      <c r="B4" s="4" t="s">
        <v>21</v>
      </c>
      <c r="C4" s="5"/>
    </row>
    <row r="5" spans="1:3" ht="63.75" thickBot="1">
      <c r="A5" s="3" t="s">
        <v>5</v>
      </c>
      <c r="B5" s="4" t="s">
        <v>7</v>
      </c>
      <c r="C5" s="5"/>
    </row>
    <row r="6" spans="1:3" ht="35.1" customHeight="1" thickBot="1">
      <c r="A6" s="3" t="s">
        <v>6</v>
      </c>
      <c r="B6" s="4" t="s">
        <v>16</v>
      </c>
      <c r="C6" s="5"/>
    </row>
    <row r="7" spans="1:3" ht="63.75" thickBot="1">
      <c r="A7" s="3" t="s">
        <v>8</v>
      </c>
      <c r="B7" s="4" t="s">
        <v>23</v>
      </c>
      <c r="C7" s="5"/>
    </row>
    <row r="8" spans="1:3" ht="79.5" thickBot="1">
      <c r="A8" s="3" t="s">
        <v>9</v>
      </c>
      <c r="B8" s="4" t="s">
        <v>24</v>
      </c>
      <c r="C8" s="5"/>
    </row>
    <row r="9" spans="1:3" ht="63.75" thickBot="1">
      <c r="A9" s="3" t="s">
        <v>10</v>
      </c>
      <c r="B9" s="4" t="s">
        <v>11</v>
      </c>
      <c r="C9" s="5"/>
    </row>
    <row r="10" spans="1:3" ht="48" thickBot="1">
      <c r="A10" s="3" t="s">
        <v>12</v>
      </c>
      <c r="B10" s="4" t="s">
        <v>25</v>
      </c>
      <c r="C10" s="5"/>
    </row>
    <row r="11" spans="1:3" ht="63.75" thickBot="1">
      <c r="A11" s="3" t="s">
        <v>13</v>
      </c>
      <c r="B11" s="4" t="s">
        <v>14</v>
      </c>
      <c r="C11" s="5"/>
    </row>
    <row r="12" spans="1:3" ht="35.1" customHeight="1" thickBot="1">
      <c r="A12" s="8" t="s">
        <v>15</v>
      </c>
      <c r="B12" s="9"/>
      <c r="C12" s="6">
        <f>SUM(C4:C11)</f>
        <v>0</v>
      </c>
    </row>
    <row r="13" spans="1:3" ht="35.1" customHeight="1" thickBot="1">
      <c r="A13" s="8" t="s">
        <v>19</v>
      </c>
      <c r="B13" s="9"/>
      <c r="C13" s="6">
        <f>C14-C12</f>
        <v>0</v>
      </c>
    </row>
    <row r="14" spans="1:3" ht="35.1" customHeight="1" thickBot="1">
      <c r="A14" s="8" t="s">
        <v>18</v>
      </c>
      <c r="B14" s="9"/>
      <c r="C14" s="6">
        <f>C12*1.21</f>
        <v>0</v>
      </c>
    </row>
  </sheetData>
  <mergeCells count="5">
    <mergeCell ref="A1:C1"/>
    <mergeCell ref="A2:C2"/>
    <mergeCell ref="A12:B12"/>
    <mergeCell ref="A13:B13"/>
    <mergeCell ref="A14:B14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5"/>
  <sheetViews>
    <sheetView zoomScaleNormal="100" workbookViewId="0">
      <selection activeCell="C18" sqref="C18"/>
    </sheetView>
  </sheetViews>
  <sheetFormatPr defaultRowHeight="15"/>
  <cols>
    <col min="1" max="1" width="7.5703125" customWidth="1"/>
    <col min="2" max="2" width="61.57031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27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5.1" customHeight="1" thickBot="1">
      <c r="A4" s="3" t="s">
        <v>4</v>
      </c>
      <c r="B4" s="4" t="s">
        <v>21</v>
      </c>
      <c r="C4" s="5"/>
    </row>
    <row r="5" spans="1:3" ht="48" thickBot="1">
      <c r="A5" s="3" t="s">
        <v>5</v>
      </c>
      <c r="B5" s="4" t="s">
        <v>28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5.1" customHeight="1" thickBot="1">
      <c r="A7" s="3" t="s">
        <v>8</v>
      </c>
      <c r="B7" s="4" t="s">
        <v>16</v>
      </c>
      <c r="C7" s="5"/>
    </row>
    <row r="8" spans="1:3" ht="63.75" thickBot="1">
      <c r="A8" s="3" t="s">
        <v>9</v>
      </c>
      <c r="B8" s="4" t="s">
        <v>23</v>
      </c>
      <c r="C8" s="5"/>
    </row>
    <row r="9" spans="1:3" ht="79.5" thickBot="1">
      <c r="A9" s="3" t="s">
        <v>10</v>
      </c>
      <c r="B9" s="4" t="s">
        <v>24</v>
      </c>
      <c r="C9" s="5"/>
    </row>
    <row r="10" spans="1:3" ht="63.75" thickBot="1">
      <c r="A10" s="3" t="s">
        <v>12</v>
      </c>
      <c r="B10" s="4" t="s">
        <v>11</v>
      </c>
      <c r="C10" s="5"/>
    </row>
    <row r="11" spans="1:3" ht="48" thickBot="1">
      <c r="A11" s="3" t="s">
        <v>13</v>
      </c>
      <c r="B11" s="4" t="s">
        <v>25</v>
      </c>
      <c r="C11" s="5"/>
    </row>
    <row r="12" spans="1:3" ht="63.75" thickBot="1">
      <c r="A12" s="3" t="s">
        <v>17</v>
      </c>
      <c r="B12" s="4" t="s">
        <v>14</v>
      </c>
      <c r="C12" s="5"/>
    </row>
    <row r="13" spans="1:3" ht="35.1" customHeight="1" thickBot="1">
      <c r="A13" s="8" t="s">
        <v>15</v>
      </c>
      <c r="B13" s="9"/>
      <c r="C13" s="6">
        <f>SUM(C4:C12)</f>
        <v>0</v>
      </c>
    </row>
    <row r="14" spans="1:3" ht="35.1" customHeight="1" thickBot="1">
      <c r="A14" s="8" t="s">
        <v>19</v>
      </c>
      <c r="B14" s="9"/>
      <c r="C14" s="6">
        <f>C15-C13</f>
        <v>0</v>
      </c>
    </row>
    <row r="15" spans="1:3" ht="35.1" customHeight="1" thickBot="1">
      <c r="A15" s="8" t="s">
        <v>18</v>
      </c>
      <c r="B15" s="9"/>
      <c r="C15" s="6">
        <f>C13*1.21</f>
        <v>0</v>
      </c>
    </row>
  </sheetData>
  <mergeCells count="5">
    <mergeCell ref="A1:C1"/>
    <mergeCell ref="A2:C2"/>
    <mergeCell ref="A13:B13"/>
    <mergeCell ref="A14:B14"/>
    <mergeCell ref="A15:B15"/>
  </mergeCells>
  <pageMargins left="0.7" right="0.7" top="0.78740157499999996" bottom="0.78740157499999996" header="0.3" footer="0.3"/>
  <pageSetup paperSize="9" scale="98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tabSelected="1" zoomScaleNormal="100" workbookViewId="0">
      <selection activeCell="B5" sqref="B5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29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5.1" customHeight="1" thickBot="1">
      <c r="A4" s="3" t="s">
        <v>4</v>
      </c>
      <c r="B4" s="4" t="s">
        <v>21</v>
      </c>
      <c r="C4" s="5"/>
    </row>
    <row r="5" spans="1:3" ht="79.5" thickBot="1">
      <c r="A5" s="3" t="s">
        <v>5</v>
      </c>
      <c r="B5" s="4" t="s">
        <v>30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5.1" customHeight="1" thickBot="1">
      <c r="A7" s="3" t="s">
        <v>8</v>
      </c>
      <c r="B7" s="4" t="s">
        <v>41</v>
      </c>
      <c r="C7" s="5"/>
    </row>
    <row r="8" spans="1:3" ht="35.1" customHeight="1" thickBot="1">
      <c r="A8" s="3" t="s">
        <v>9</v>
      </c>
      <c r="B8" s="4" t="s">
        <v>38</v>
      </c>
      <c r="C8" s="5"/>
    </row>
    <row r="9" spans="1:3" ht="63.75" thickBot="1">
      <c r="A9" s="3" t="s">
        <v>10</v>
      </c>
      <c r="B9" s="4" t="s">
        <v>23</v>
      </c>
      <c r="C9" s="5"/>
    </row>
    <row r="10" spans="1:3" ht="79.5" thickBot="1">
      <c r="A10" s="3" t="s">
        <v>12</v>
      </c>
      <c r="B10" s="4" t="s">
        <v>24</v>
      </c>
      <c r="C10" s="5"/>
    </row>
    <row r="11" spans="1:3" ht="63.75" thickBot="1">
      <c r="A11" s="3" t="s">
        <v>13</v>
      </c>
      <c r="B11" s="4" t="s">
        <v>11</v>
      </c>
      <c r="C11" s="5"/>
    </row>
    <row r="12" spans="1:3" ht="48" thickBot="1">
      <c r="A12" s="3" t="s">
        <v>17</v>
      </c>
      <c r="B12" s="4" t="s">
        <v>25</v>
      </c>
      <c r="C12" s="5"/>
    </row>
    <row r="13" spans="1:3" ht="63.75" thickBot="1">
      <c r="A13" s="3" t="s">
        <v>37</v>
      </c>
      <c r="B13" s="4" t="s">
        <v>14</v>
      </c>
      <c r="C13" s="5"/>
    </row>
    <row r="14" spans="1:3" ht="35.1" customHeight="1" thickBot="1">
      <c r="A14" s="8" t="s">
        <v>15</v>
      </c>
      <c r="B14" s="9"/>
      <c r="C14" s="6">
        <f>SUM(C4:C13)</f>
        <v>0</v>
      </c>
    </row>
    <row r="15" spans="1:3" ht="35.1" customHeight="1" thickBot="1">
      <c r="A15" s="8" t="s">
        <v>19</v>
      </c>
      <c r="B15" s="9"/>
      <c r="C15" s="6">
        <f>C16-C14</f>
        <v>0</v>
      </c>
    </row>
    <row r="16" spans="1:3" ht="35.1" customHeight="1" thickBot="1">
      <c r="A16" s="8" t="s">
        <v>18</v>
      </c>
      <c r="B16" s="9"/>
      <c r="C16" s="6">
        <f>C14*1.21</f>
        <v>0</v>
      </c>
    </row>
  </sheetData>
  <mergeCells count="5">
    <mergeCell ref="A1:C1"/>
    <mergeCell ref="A2:C2"/>
    <mergeCell ref="A14:B14"/>
    <mergeCell ref="A15:B15"/>
    <mergeCell ref="A16:B16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C8" sqref="C8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31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2.25" thickBot="1">
      <c r="A4" s="3" t="s">
        <v>4</v>
      </c>
      <c r="B4" s="4" t="s">
        <v>21</v>
      </c>
      <c r="C4" s="5"/>
    </row>
    <row r="5" spans="1:3" ht="63.75" thickBot="1">
      <c r="A5" s="3" t="s">
        <v>5</v>
      </c>
      <c r="B5" s="4" t="s">
        <v>7</v>
      </c>
      <c r="C5" s="5"/>
    </row>
    <row r="6" spans="1:3" ht="35.1" customHeight="1" thickBot="1">
      <c r="A6" s="3" t="s">
        <v>6</v>
      </c>
      <c r="B6" s="4" t="s">
        <v>32</v>
      </c>
      <c r="C6" s="5"/>
    </row>
    <row r="7" spans="1:3" ht="63.75" thickBot="1">
      <c r="A7" s="3" t="s">
        <v>8</v>
      </c>
      <c r="B7" s="4" t="s">
        <v>23</v>
      </c>
      <c r="C7" s="5"/>
    </row>
    <row r="8" spans="1:3" ht="79.5" thickBot="1">
      <c r="A8" s="3" t="s">
        <v>9</v>
      </c>
      <c r="B8" s="4" t="s">
        <v>24</v>
      </c>
      <c r="C8" s="5"/>
    </row>
    <row r="9" spans="1:3" ht="63.75" thickBot="1">
      <c r="A9" s="3" t="s">
        <v>10</v>
      </c>
      <c r="B9" s="4" t="s">
        <v>11</v>
      </c>
      <c r="C9" s="5"/>
    </row>
    <row r="10" spans="1:3" ht="48" thickBot="1">
      <c r="A10" s="3" t="s">
        <v>12</v>
      </c>
      <c r="B10" s="4" t="s">
        <v>25</v>
      </c>
      <c r="C10" s="5"/>
    </row>
    <row r="11" spans="1:3" ht="63.75" thickBot="1">
      <c r="A11" s="3" t="s">
        <v>13</v>
      </c>
      <c r="B11" s="4" t="s">
        <v>14</v>
      </c>
      <c r="C11" s="5"/>
    </row>
    <row r="12" spans="1:3" ht="35.1" customHeight="1" thickBot="1">
      <c r="A12" s="8" t="s">
        <v>15</v>
      </c>
      <c r="B12" s="9"/>
      <c r="C12" s="6">
        <f>SUM(C4:C11)</f>
        <v>0</v>
      </c>
    </row>
    <row r="13" spans="1:3" ht="35.1" customHeight="1" thickBot="1">
      <c r="A13" s="8" t="s">
        <v>19</v>
      </c>
      <c r="B13" s="9"/>
      <c r="C13" s="6">
        <f>C14-C12</f>
        <v>0</v>
      </c>
    </row>
    <row r="14" spans="1:3" ht="35.1" customHeight="1" thickBot="1">
      <c r="A14" s="8" t="s">
        <v>18</v>
      </c>
      <c r="B14" s="9"/>
      <c r="C14" s="6">
        <f>C12*1.21</f>
        <v>0</v>
      </c>
    </row>
  </sheetData>
  <mergeCells count="5">
    <mergeCell ref="A1:C1"/>
    <mergeCell ref="A2:C2"/>
    <mergeCell ref="A12:B12"/>
    <mergeCell ref="A13:B13"/>
    <mergeCell ref="A14:B14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5"/>
  <sheetViews>
    <sheetView topLeftCell="A4" zoomScaleNormal="100" workbookViewId="0">
      <selection activeCell="C15" sqref="C15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33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6.75" customHeight="1" thickBot="1">
      <c r="A4" s="3" t="s">
        <v>4</v>
      </c>
      <c r="B4" s="4" t="s">
        <v>21</v>
      </c>
      <c r="C4" s="5"/>
    </row>
    <row r="5" spans="1:3" ht="48" thickBot="1">
      <c r="A5" s="3" t="s">
        <v>5</v>
      </c>
      <c r="B5" s="4" t="s">
        <v>34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4.5" customHeight="1" thickBot="1">
      <c r="A7" s="3" t="s">
        <v>8</v>
      </c>
      <c r="B7" s="4" t="s">
        <v>16</v>
      </c>
      <c r="C7" s="5"/>
    </row>
    <row r="8" spans="1:3" ht="63.75" thickBot="1">
      <c r="A8" s="3" t="s">
        <v>9</v>
      </c>
      <c r="B8" s="4" t="s">
        <v>23</v>
      </c>
      <c r="C8" s="5"/>
    </row>
    <row r="9" spans="1:3" ht="79.5" thickBot="1">
      <c r="A9" s="3" t="s">
        <v>10</v>
      </c>
      <c r="B9" s="4" t="s">
        <v>24</v>
      </c>
      <c r="C9" s="5"/>
    </row>
    <row r="10" spans="1:3" ht="63.75" thickBot="1">
      <c r="A10" s="3" t="s">
        <v>12</v>
      </c>
      <c r="B10" s="4" t="s">
        <v>11</v>
      </c>
      <c r="C10" s="5"/>
    </row>
    <row r="11" spans="1:3" ht="48" thickBot="1">
      <c r="A11" s="3" t="s">
        <v>13</v>
      </c>
      <c r="B11" s="4" t="s">
        <v>25</v>
      </c>
      <c r="C11" s="5"/>
    </row>
    <row r="12" spans="1:3" ht="63.75" thickBot="1">
      <c r="A12" s="3" t="s">
        <v>17</v>
      </c>
      <c r="B12" s="4" t="s">
        <v>14</v>
      </c>
      <c r="C12" s="5"/>
    </row>
    <row r="13" spans="1:3" ht="35.1" customHeight="1" thickBot="1">
      <c r="A13" s="8" t="s">
        <v>15</v>
      </c>
      <c r="B13" s="9"/>
      <c r="C13" s="6">
        <f>SUM(C4:C12)</f>
        <v>0</v>
      </c>
    </row>
    <row r="14" spans="1:3" ht="35.1" customHeight="1" thickBot="1">
      <c r="A14" s="8" t="s">
        <v>19</v>
      </c>
      <c r="B14" s="9"/>
      <c r="C14" s="6">
        <f>C15-C13</f>
        <v>0</v>
      </c>
    </row>
    <row r="15" spans="1:3" ht="35.1" customHeight="1" thickBot="1">
      <c r="A15" s="8" t="s">
        <v>18</v>
      </c>
      <c r="B15" s="9"/>
      <c r="C15" s="6">
        <f>C13*1.21</f>
        <v>0</v>
      </c>
    </row>
  </sheetData>
  <mergeCells count="5">
    <mergeCell ref="A1:C1"/>
    <mergeCell ref="A2:C2"/>
    <mergeCell ref="A13:B13"/>
    <mergeCell ref="A14:B14"/>
    <mergeCell ref="A15:B1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zoomScaleNormal="100" workbookViewId="0">
      <selection activeCell="F8" sqref="F8"/>
    </sheetView>
  </sheetViews>
  <sheetFormatPr defaultRowHeight="15"/>
  <cols>
    <col min="1" max="1" width="7.5703125" customWidth="1"/>
    <col min="2" max="2" width="60.28515625" customWidth="1"/>
    <col min="3" max="3" width="19.42578125" customWidth="1"/>
  </cols>
  <sheetData>
    <row r="1" spans="1:3" ht="35.1" customHeight="1" thickBot="1">
      <c r="A1" s="7" t="s">
        <v>0</v>
      </c>
      <c r="B1" s="7"/>
      <c r="C1" s="7"/>
    </row>
    <row r="2" spans="1:3" ht="35.1" customHeight="1" thickBot="1">
      <c r="A2" s="10" t="s">
        <v>35</v>
      </c>
      <c r="B2" s="11"/>
      <c r="C2" s="12"/>
    </row>
    <row r="3" spans="1:3" ht="35.1" customHeight="1" thickBot="1">
      <c r="A3" s="1" t="s">
        <v>1</v>
      </c>
      <c r="B3" s="1" t="s">
        <v>2</v>
      </c>
      <c r="C3" s="2" t="s">
        <v>3</v>
      </c>
    </row>
    <row r="4" spans="1:3" ht="35.1" customHeight="1" thickBot="1">
      <c r="A4" s="3" t="s">
        <v>4</v>
      </c>
      <c r="B4" s="4" t="s">
        <v>21</v>
      </c>
      <c r="C4" s="5"/>
    </row>
    <row r="5" spans="1:3" ht="48" thickBot="1">
      <c r="A5" s="3" t="s">
        <v>5</v>
      </c>
      <c r="B5" s="4" t="s">
        <v>36</v>
      </c>
      <c r="C5" s="5"/>
    </row>
    <row r="6" spans="1:3" ht="63.75" thickBot="1">
      <c r="A6" s="3" t="s">
        <v>6</v>
      </c>
      <c r="B6" s="4" t="s">
        <v>7</v>
      </c>
      <c r="C6" s="5"/>
    </row>
    <row r="7" spans="1:3" ht="35.1" customHeight="1" thickBot="1">
      <c r="A7" s="3" t="s">
        <v>8</v>
      </c>
      <c r="B7" s="4" t="s">
        <v>16</v>
      </c>
      <c r="C7" s="5"/>
    </row>
    <row r="8" spans="1:3" ht="63.75" thickBot="1">
      <c r="A8" s="3" t="s">
        <v>9</v>
      </c>
      <c r="B8" s="4" t="s">
        <v>23</v>
      </c>
      <c r="C8" s="5"/>
    </row>
    <row r="9" spans="1:3" ht="79.5" thickBot="1">
      <c r="A9" s="3" t="s">
        <v>10</v>
      </c>
      <c r="B9" s="4" t="s">
        <v>24</v>
      </c>
      <c r="C9" s="5"/>
    </row>
    <row r="10" spans="1:3" ht="63.75" thickBot="1">
      <c r="A10" s="3" t="s">
        <v>12</v>
      </c>
      <c r="B10" s="4" t="s">
        <v>11</v>
      </c>
      <c r="C10" s="5"/>
    </row>
    <row r="11" spans="1:3" ht="48" thickBot="1">
      <c r="A11" s="3" t="s">
        <v>13</v>
      </c>
      <c r="B11" s="4" t="s">
        <v>25</v>
      </c>
      <c r="C11" s="5"/>
    </row>
    <row r="12" spans="1:3" ht="63.75" thickBot="1">
      <c r="A12" s="3" t="s">
        <v>17</v>
      </c>
      <c r="B12" s="4" t="s">
        <v>14</v>
      </c>
      <c r="C12" s="5"/>
    </row>
    <row r="13" spans="1:3" ht="35.1" customHeight="1" thickBot="1">
      <c r="A13" s="8" t="s">
        <v>15</v>
      </c>
      <c r="B13" s="9"/>
      <c r="C13" s="6">
        <f>SUM(C4:C12)</f>
        <v>0</v>
      </c>
    </row>
    <row r="14" spans="1:3" ht="35.1" customHeight="1" thickBot="1">
      <c r="A14" s="8" t="s">
        <v>19</v>
      </c>
      <c r="B14" s="9"/>
      <c r="C14" s="6">
        <f>C15-C13</f>
        <v>0</v>
      </c>
    </row>
    <row r="15" spans="1:3" ht="35.1" customHeight="1" thickBot="1">
      <c r="A15" s="8" t="s">
        <v>18</v>
      </c>
      <c r="B15" s="9"/>
      <c r="C15" s="6">
        <f>C13*1.21</f>
        <v>0</v>
      </c>
    </row>
  </sheetData>
  <mergeCells count="5">
    <mergeCell ref="A1:C1"/>
    <mergeCell ref="A2:C2"/>
    <mergeCell ref="A13:B13"/>
    <mergeCell ref="A14:B14"/>
    <mergeCell ref="A15:B15"/>
  </mergeCells>
  <pageMargins left="0.7" right="0.7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xKVWGXVeUaHq/7Fu1AwbM6yD2ac=</DigestValue>
    </Reference>
    <Reference URI="#idOfficeObject" Type="http://www.w3.org/2000/09/xmldsig#Object">
      <DigestMethod Algorithm="http://www.w3.org/2000/09/xmldsig#sha1"/>
      <DigestValue>TV+nVhpkR1RvkhYh3xE6oRkw2w8=</DigestValue>
    </Reference>
  </SignedInfo>
  <SignatureValue>
    Cj98PjEKAe/LDSpnf3kV/BylmIGdrC7nhpRZyMH3EyyNtilJyLEVqvp8vQKCSzdcKg5SXvo6
    jifmqn+j+CcTnBN3so0x5nxccl7AtwdsTvQFZAFbBlr7HnCmrdMDpCCFpYd3ddp9Hy0pT2ww
    +pwOWIYDZ3UE3VVa3WyGvPMopIbADL3D1MFg/kJ39rHgL+Pi0upGtaQtBso9MbFBUf05/vXH
    W6JFNt3aS1vw/nSX1xJimVNrGGz+b7Hz6zhp0GsIkloJtXOisePfk/LNcbgBbm+wjtWjTz+b
    H6y6IbrbSMu85ZPI9+SwxTYq9uoyygy4JAhxFRp4Dq1lfNoaHw3rNw==
  </SignatureValue>
  <KeyInfo>
    <KeyValue>
      <RSAKeyValue>
        <Modulus>
            4jcw1HvW6mTEkwwrAyOLdTEqWMe+AvKrimVHj1ZISHf/SlZF4hHI1YrKT1zqgcTJffgP31bH
            WrAdBrx9ly2+r10LF/9db1VUWUNO0AV2zMd0eYtOwDjuSDmc59PUo9px+TN+uVoOJjKKmgQl
            yT0aS0IM0W52/D/Wk17FUHucMZc9qx3a/rN6ZLA/6/ginS6EcOVeWn9ebiHnn4jBva9hG35n
            hi87WvJ57TScTUy8ELHjbgzxShk6OQkMTm1hjf3WyAEW6EzsSWZ5l/7KHNQs9tOL6mbreSVQ
            AZwULAKB0a/9iCtjB5veu42Mr6do8SYl9hZV3KLF07cNjroRHVU/TQ==
          </Modulus>
        <Exponent>AQAB</Exponent>
      </RSAKeyValue>
    </KeyValue>
    <X509Data>
      <X509Certificate>
          MIIGSjCCBTKgAwIBAgIEAKZ1YTANBgkqhkiG9w0BAQsFADCBtzELMAkGA1UEBhMCQ1oxOjA4
          BgNVBAMMMUkuQ0EgLSBRdWFsaWZpZWQgQ2VydGlmaWNhdGlvbiBBdXRob3JpdHksIDA5LzIw
          MDkxLTArBgNVBAoMJFBydm7DrSBjZXJ0aWZpa2HEjW7DrSBhdXRvcml0YSwgYS5zLjE9MDsG
          A1UECww0SS5DQSAtIEFjY3JlZGl0ZWQgUHJvdmlkZXIgb2YgQ2VydGlmaWNhdGlvbiBTZXJ2
          aWNlczAeFw0xNDAzMDQwNjI5MzdaFw0xNTAzMDQwNjI5MzdaMIIBADELMAkGA1UEBhMCQ1ox
          HzAdBgNVBAMMFk1nci4gRHXFoWFuIEJhcmFub3ZpxI0xUTBPBgNVBAoMSEtyYWpza8OhIHNw
          csOhdmEgYSDDumRyxb5iYSBzaWxuaWMgVnlzb8SNaW55LCBwxZnDrXNwxJt2a292w6Egb3Jn
          YW5pemFjZTEjMCEGCSqGSIb3DQEJARYUYmFyYW5vdmljLmRAa3N1c3YuY3oxPzA9BgNVBAwM
          NnZlZG91Y8OtIG9kZMSbbGVuw60gb2JjaG9kbsOtaG8gYSB2ZcWZZWpuw71jaCB6YWvDoXpl
          azEXMBUGA1UEBRMOSUNBIC0gMTAxOTgzOTQwggEiMA0GCSqGSIb3DQEBAQUAA4IBDwAwggEK
          AoIBAQDiNzDUe9bqZMSTDCsDI4t1MSpYx74C8quKZUePVkhId/9KVkXiEcjVispPXOqBxMl9
          +A/fVsdasB0GvH2XLb6vXQsX/11vVVRZQ07QBXbMx3R5i07AOO5IOZzn09Sj2nH5M365Wg4m
          MoqaBCXJPRpLQgzRbnb8P9aTXsVQe5wxlz2rHdr+s3pksD/r+CKdLoRw5V5af15uIeefiMG9
          r2EbfmeGLzta8nntNJxNTLwQseNuDPFKGTo5CQxObWGN/dbIARboTOxJZnmX/soc1Cz204vq
          Zut5JVABnBQsAoHRr/2IK2MHm967jYyvp2jxJiX2FlXcosXTtw2OuhEdVT9NAgMBAAGjggIQ
          MIICDDA6BgNVHREEMzAxgRRiYXJhbm92aWMuZEBrc3Vzdi5jeqAZBgkrBgEEAdwZAgGgDAwK
          MTY3MDcxNDYwNjAOBgNVHQ8BAf8EBAMCBsAwHwYDVR0jBBgwFoAUecvQI+k6Z3CRdE/TUeLg
          IP3hKPswHQYDVR0OBBYEFIUdwyfeE8ydsCHSil5GT32c/2xBMIHfBgNVHSAEgdcwgdQwgdEG
          DSsGAQQBgbhIAQEeAwEwgb8wgbwGCCsGAQUFBwICMIGvGoGsVGVudG8ga3ZhbGlmaWtvdmFu
          eSBjZXJ0aWZpa2F0IGplIHZ5ZGFuIHBvZGxlIHpha29uYSBDZXNrZSByZXB1Ymxpa3kgYy4g
          MjI3LzIwMDAgU2IuIHYgcGxhdG5lbSB6bmVuaS9UaGlzIGlzIHF1YWxpZmllZCBjZXJ0aWZp
          Y2F0ZSBhY2NvcmRpbmcgdG8gQ3plY2ggQWN0IE5vLiAyMjcvMjAwMCBDb2xsLjAYBggrBgEF
          BQcBAwQMMAowCAYGBACORgEBMIGBBgNVHR8EejB4MCagJKAihiBodHRwOi8vcWNybGRwMS5p
          Y2EuY3ovcWljYTA5LmNybDAmoCSgIoYgaHR0cDovL3FjcmxkcDIuaWNhLmN6L3FpY2EwOS5j
          cmwwJqAkoCKGIGh0dHA6Ly9xY3JsZHAzLmljYS5jei9xaWNhMDkuY3JsMA0GCSqGSIb3DQEB
          CwUAA4IBAQB/wAs019t10pEHrjTPgJezVoHW5UZMiQ6Y1pTLiHdfTtimVxhbwhRXvpcT2RvP
          q7GaJkrq+HfJJjxv2L5tM7FA4lDeDqbYZJsKmr0hZQsLoKmpeRpivaMCsorP0WRFtIpImcDC
          2cFiuZ7PqxShJhf1xnd+BfPa+rZYjgtCdQniomiB6K64/GjU2Vx+3SuFHlGpptGkcTPgnAQ+
          /wgArk5Wz1V4b6cMe/nDHa4wQPh8duwdItqgpYz5VbLhz188h1Jy9sCY5LPHlFBbjDws/HNy
          yHK+qbje5dyPYEArWkjkoaalStG2E3gNLBPpXNl7b/lddIG+WoJKFpmK/A/u0/3S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EQCQ1owCM9q3zhS2PcLF8hRqIe8=</DigestValue>
      </Reference>
      <Reference URI="/xl/calcChain.xml?ContentType=application/vnd.openxmlformats-officedocument.spreadsheetml.calcChain+xml">
        <DigestMethod Algorithm="http://www.w3.org/2000/09/xmldsig#sha1"/>
        <DigestValue>pe/jA/CGo5BKV73tOy9sa25neV0=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eptYKTCvqc18DjQPR+URUnJxY3A=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fsb/vEYrjaefeTRLAnWxZYUQ0vo=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eptYKTCvqc18DjQPR+URUnJxY3A=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fsb/vEYrjaefeTRLAnWxZYUQ0vo=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fsb/vEYrjaefeTRLAnWxZYUQ0vo=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fsb/vEYrjaefeTRLAnWxZYUQ0vo=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fsb/vEYrjaefeTRLAnWxZYUQ0vo=</DigestValue>
      </Reference>
      <Reference URI="/xl/sharedStrings.xml?ContentType=application/vnd.openxmlformats-officedocument.spreadsheetml.sharedStrings+xml">
        <DigestMethod Algorithm="http://www.w3.org/2000/09/xmldsig#sha1"/>
        <DigestValue>LMC37wsytCeamAZYf13iHG/X3VM=</DigestValue>
      </Reference>
      <Reference URI="/xl/styles.xml?ContentType=application/vnd.openxmlformats-officedocument.spreadsheetml.styles+xml">
        <DigestMethod Algorithm="http://www.w3.org/2000/09/xmldsig#sha1"/>
        <DigestValue>wtJgc5hfZe3EkeAyMEEKkPR98SQ=</DigestValue>
      </Reference>
      <Reference URI="/xl/theme/theme1.xml?ContentType=application/vnd.openxmlformats-officedocument.theme+xml">
        <DigestMethod Algorithm="http://www.w3.org/2000/09/xmldsig#sha1"/>
        <DigestValue>7hi86z403xu1hFy/RBL0UABTZJ4=</DigestValue>
      </Reference>
      <Reference URI="/xl/workbook.xml?ContentType=application/vnd.openxmlformats-officedocument.spreadsheetml.sheet.main+xml">
        <DigestMethod Algorithm="http://www.w3.org/2000/09/xmldsig#sha1"/>
        <DigestValue>TukuHcKWG1P/Ya5k3vcxRBRArjk=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8va8hhaxN7gFHbvl1lbHeAysgnY=</DigestValue>
      </Reference>
      <Reference URI="/xl/worksheets/sheet2.xml?ContentType=application/vnd.openxmlformats-officedocument.spreadsheetml.worksheet+xml">
        <DigestMethod Algorithm="http://www.w3.org/2000/09/xmldsig#sha1"/>
        <DigestValue>rPJyTwcS/ZkbKYefl89WjefkDVg=</DigestValue>
      </Reference>
      <Reference URI="/xl/worksheets/sheet3.xml?ContentType=application/vnd.openxmlformats-officedocument.spreadsheetml.worksheet+xml">
        <DigestMethod Algorithm="http://www.w3.org/2000/09/xmldsig#sha1"/>
        <DigestValue>Rqq80eseDhWueGJIHrtmgGaiJXk=</DigestValue>
      </Reference>
      <Reference URI="/xl/worksheets/sheet4.xml?ContentType=application/vnd.openxmlformats-officedocument.spreadsheetml.worksheet+xml">
        <DigestMethod Algorithm="http://www.w3.org/2000/09/xmldsig#sha1"/>
        <DigestValue>SoNMa2+DLyQCtdet5cF9kghVOOc=</DigestValue>
      </Reference>
      <Reference URI="/xl/worksheets/sheet5.xml?ContentType=application/vnd.openxmlformats-officedocument.spreadsheetml.worksheet+xml">
        <DigestMethod Algorithm="http://www.w3.org/2000/09/xmldsig#sha1"/>
        <DigestValue>zJFRSZyQQQrONfhsQP/LhGfetrU=</DigestValue>
      </Reference>
      <Reference URI="/xl/worksheets/sheet6.xml?ContentType=application/vnd.openxmlformats-officedocument.spreadsheetml.worksheet+xml">
        <DigestMethod Algorithm="http://www.w3.org/2000/09/xmldsig#sha1"/>
        <DigestValue>+647e+6w6+lHZB/W4xLyy0dlh44=</DigestValue>
      </Reference>
      <Reference URI="/xl/worksheets/sheet7.xml?ContentType=application/vnd.openxmlformats-officedocument.spreadsheetml.worksheet+xml">
        <DigestMethod Algorithm="http://www.w3.org/2000/09/xmldsig#sha1"/>
        <DigestValue>71yNvKws/84n2OLfzQUQDqvNX/Q=</DigestValue>
      </Reference>
      <Reference URI="/xl/worksheets/sheet8.xml?ContentType=application/vnd.openxmlformats-officedocument.spreadsheetml.worksheet+xml">
        <DigestMethod Algorithm="http://www.w3.org/2000/09/xmldsig#sha1"/>
        <DigestValue>Te630X9oxb4cLsleSk/b+rCgMso=</DigestValue>
      </Reference>
    </Manifest>
    <SignatureProperties>
      <SignatureProperty Id="idSignatureTime" Target="#idPackageSignature">
        <mdssi:SignatureTime>
          <mdssi:Format>YYYY-MM-DDThh:mm:ssTZD</mdssi:Format>
          <mdssi:Value>2014-04-02T12:03:26Z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6.0</WindowsVersion>
          <OfficeVersion>12.0</OfficeVersion>
          <ApplicationVersion>12.0</ApplicationVersion>
          <Monitors>1</Monitors>
          <HorizontalResolution>1280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Příloha 9 Část I</vt:lpstr>
      <vt:lpstr>Příloha 10 Část II </vt:lpstr>
      <vt:lpstr>Příloha 11 Část III </vt:lpstr>
      <vt:lpstr>Příloha 12 Část IV</vt:lpstr>
      <vt:lpstr>Příloha 13 Část V</vt:lpstr>
      <vt:lpstr>Příloha 14 Část VI</vt:lpstr>
      <vt:lpstr>Příloha 15 Část VII</vt:lpstr>
      <vt:lpstr>Příloha 16 Část VIII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2014-04-02T12:02:40Z</dcterms:modified>
</cp:coreProperties>
</file>